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116501 ЗК (АЭС) прод\Приложение 1 к ДоЗ Тех.требования\"/>
    </mc:Choice>
  </mc:AlternateContent>
  <bookViews>
    <workbookView xWindow="0" yWindow="0" windowWidth="26175" windowHeight="10950" firstSheet="1" activeTab="1"/>
  </bookViews>
  <sheets>
    <sheet name="1" sheetId="1" state="hidden" r:id="rId1"/>
    <sheet name="коммерч.предл." sheetId="2" r:id="rId2"/>
    <sheet name="ИРА сводник" sheetId="3" state="hidden" r:id="rId3"/>
  </sheets>
  <definedNames>
    <definedName name="_xlnm._FilterDatabase" localSheetId="0" hidden="1">'1'!$A$4:$K$78</definedName>
    <definedName name="_xlnm.Print_Area" localSheetId="0">'1'!$A$1:$K$83</definedName>
    <definedName name="_xlnm.Print_Area" localSheetId="2">'ИРА сводник'!$A$1:$E$102</definedName>
    <definedName name="_xlnm.Print_Area" localSheetId="1">коммерч.предл.!$A$1:$I$43</definedName>
  </definedNames>
  <calcPr calcId="162913"/>
</workbook>
</file>

<file path=xl/calcChain.xml><?xml version="1.0" encoding="utf-8"?>
<calcChain xmlns="http://schemas.openxmlformats.org/spreadsheetml/2006/main">
  <c r="F21" i="2" l="1"/>
  <c r="F19" i="2"/>
  <c r="F42" i="2"/>
  <c r="F43" i="2"/>
  <c r="F41" i="2"/>
  <c r="F40" i="2"/>
  <c r="F39" i="2"/>
  <c r="F38" i="2"/>
  <c r="F37" i="2"/>
  <c r="F36" i="2"/>
  <c r="F32" i="2"/>
  <c r="F33" i="2"/>
  <c r="F34" i="2"/>
  <c r="F35" i="2"/>
  <c r="F31" i="2"/>
  <c r="F29" i="2"/>
  <c r="F30" i="2"/>
  <c r="F28" i="2"/>
  <c r="F26" i="2"/>
  <c r="F27" i="2"/>
  <c r="F25" i="2"/>
  <c r="F13" i="2"/>
  <c r="F14" i="2"/>
  <c r="F15" i="2"/>
  <c r="F16" i="2"/>
  <c r="F17" i="2"/>
  <c r="F18" i="2"/>
  <c r="F20" i="2"/>
  <c r="F22" i="2"/>
  <c r="F23" i="2"/>
  <c r="F24" i="2"/>
  <c r="F12" i="2"/>
  <c r="F10" i="2"/>
  <c r="F11" i="2"/>
  <c r="F9" i="2"/>
  <c r="A11" i="2" l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</calcChain>
</file>

<file path=xl/sharedStrings.xml><?xml version="1.0" encoding="utf-8"?>
<sst xmlns="http://schemas.openxmlformats.org/spreadsheetml/2006/main" count="831" uniqueCount="251">
  <si>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</si>
  <si>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</si>
  <si>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</si>
  <si>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</si>
  <si>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</si>
  <si>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</si>
  <si>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</si>
  <si>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</si>
  <si>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</si>
  <si>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</si>
  <si>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</si>
  <si>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</si>
  <si>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</si>
  <si>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</si>
  <si>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</si>
  <si>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</si>
  <si>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</si>
  <si>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</si>
  <si>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</si>
  <si>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</si>
  <si>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</si>
  <si>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</si>
  <si>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</si>
  <si>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</si>
  <si>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</si>
  <si>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</si>
  <si>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</si>
  <si>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</si>
  <si>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</si>
  <si>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</si>
  <si>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</si>
  <si>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</si>
  <si>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</si>
  <si>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</si>
  <si>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</si>
  <si>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</si>
  <si>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</si>
  <si>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</si>
  <si>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</si>
  <si>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</si>
  <si>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</si>
  <si>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</si>
  <si>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</si>
  <si>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</si>
  <si>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</si>
  <si>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</si>
  <si>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</si>
  <si>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</si>
  <si>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</si>
  <si>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</si>
  <si>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</si>
  <si>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</si>
  <si>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</si>
  <si>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</si>
  <si>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</si>
  <si>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</si>
  <si>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</si>
  <si>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</si>
  <si>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</si>
  <si>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</si>
  <si>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</si>
  <si>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</si>
  <si>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</si>
  <si>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</si>
  <si>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</si>
  <si>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</si>
  <si>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</si>
  <si>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</si>
  <si>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</si>
  <si>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</si>
  <si>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</si>
  <si>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</si>
  <si>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</si>
  <si>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</si>
  <si>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</si>
  <si>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</si>
  <si>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</si>
  <si>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</si>
  <si>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</si>
  <si>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</si>
  <si>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</si>
  <si>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</si>
  <si>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</si>
  <si>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</si>
  <si>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</si>
  <si>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</si>
  <si>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</si>
  <si>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</si>
  <si>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</si>
  <si>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</si>
  <si>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</si>
  <si>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</si>
  <si>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</si>
  <si>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</si>
  <si>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</si>
  <si>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</si>
  <si>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</si>
  <si>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</si>
  <si>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</si>
  <si>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</si>
  <si>
    <t>52.1</t>
  </si>
  <si>
    <t>Лесосечные работы твердых пород, диаметр стволов до 24 см</t>
  </si>
  <si>
    <t>52.2</t>
  </si>
  <si>
    <t>52.3</t>
  </si>
  <si>
    <t>Лесосечные работы твердых пород, диаметр стволов до 32 см</t>
  </si>
  <si>
    <t>52.4</t>
  </si>
  <si>
    <t>Лесосечные работы твердых пород, диаметр стволов более 32 см</t>
  </si>
  <si>
    <t>52.5</t>
  </si>
  <si>
    <t>52.6</t>
  </si>
  <si>
    <t>52.7</t>
  </si>
  <si>
    <t>52.8</t>
  </si>
  <si>
    <t>52.9</t>
  </si>
  <si>
    <t>Договорная цена, руб., без НДС.</t>
  </si>
  <si>
    <t>Предложение Участника</t>
  </si>
  <si>
    <t>Приложение 1 к ТТ</t>
  </si>
  <si>
    <t>81.1</t>
  </si>
  <si>
    <t>81.2</t>
  </si>
  <si>
    <t>81.3</t>
  </si>
  <si>
    <t>81.4</t>
  </si>
  <si>
    <t>Счетчик фазный косвенного включения</t>
  </si>
  <si>
    <t>Счетчик фазный полукосвенного включения</t>
  </si>
  <si>
    <t>Счетчик фазный прямого включения</t>
  </si>
  <si>
    <t>11.1</t>
  </si>
  <si>
    <t xml:space="preserve"> Установка одностоечной опоры 6(10) кВ</t>
  </si>
  <si>
    <t>Установка одностоечной опоры с 1 подк. 6(10) кВ</t>
  </si>
  <si>
    <t>Установка одностоечной опоры с 1 подк. 6(10) кВ, с ПЗУ</t>
  </si>
  <si>
    <t>Установка одностоечной опоры с 2 подк. 6(10) кВ</t>
  </si>
  <si>
    <t xml:space="preserve"> Установка одностоечной опоры с 2 подк. 6(10) кВ, с ПЗУ</t>
  </si>
  <si>
    <t>Подвеска провода СИП 3 1х50 (6-10 кВ)</t>
  </si>
  <si>
    <t>Подвеска провода СИП 3 1х70 (6-10 кВ)</t>
  </si>
  <si>
    <t>Подвеска провода СИП 3 1х95 (6-10 кВ)</t>
  </si>
  <si>
    <t>Переход ВЛ-6(10) через автодорогу 2-3 кат.</t>
  </si>
  <si>
    <t>Переход ВЛ-6(10) через автодорогу 1-2 кат.</t>
  </si>
  <si>
    <t>Переход ВЛ-6(10) через водную преграду</t>
  </si>
  <si>
    <t>Установка одностоечной опоры  0,4 кВ</t>
  </si>
  <si>
    <t>Подвеска провода СИП2А 3х50+1х70 (0,4 кВ)</t>
  </si>
  <si>
    <t>Подвеска провода СИП2А 3х50+1х54,6 (0,4 кВ)</t>
  </si>
  <si>
    <t>Подвеска провода СИП2А 3х70+1х70 (0,4 кВ)</t>
  </si>
  <si>
    <t>Подвеска провода СИП2А 3х95+1х70 (0,4 кВ)</t>
  </si>
  <si>
    <t>Подвеска провода СИП2А 3х95 1х95 (0,4 кВ)</t>
  </si>
  <si>
    <t>Подвеска провода СИП2А 3х50+1х70 (0,4 кВ) по существующим опорам</t>
  </si>
  <si>
    <t xml:space="preserve"> Подвеска провода СИП2А 3х70+1х70 (0,4 кВ) по существующим опорам</t>
  </si>
  <si>
    <t>Подвеска провода СИП2А 3х95+1х70 (0,4 кВ) по существующим опорам</t>
  </si>
  <si>
    <t>Подвеска провода СИП2А 3х95 1х95 (0,4 кВ) по существующим опорам</t>
  </si>
  <si>
    <t>Переход ВЛ-0,4 через автодорогу 2-3 кат.</t>
  </si>
  <si>
    <t>Переход ВЛ-0,4 через автодорогу 1-2 кат.</t>
  </si>
  <si>
    <t>КЛ - 0,4 кВ</t>
  </si>
  <si>
    <t>КЛ - 6(10) кВ</t>
  </si>
  <si>
    <t>СТП 25 кВА</t>
  </si>
  <si>
    <t>СТП 40 кВА</t>
  </si>
  <si>
    <t>СТП 63 кВА</t>
  </si>
  <si>
    <t>СТП 100 кВА</t>
  </si>
  <si>
    <t>СТП 160 кВА</t>
  </si>
  <si>
    <t>КТПН 40 кВА</t>
  </si>
  <si>
    <t>КТПН 63 кВА</t>
  </si>
  <si>
    <t>КТПН 100 кВА</t>
  </si>
  <si>
    <t>КТПН 160 кВА</t>
  </si>
  <si>
    <t xml:space="preserve"> КТПН 400 кВА</t>
  </si>
  <si>
    <t xml:space="preserve"> КТПН 630 кВА</t>
  </si>
  <si>
    <t>Установка ТМГ 40 кВА</t>
  </si>
  <si>
    <t xml:space="preserve"> Установка ТМГ 63 кВА</t>
  </si>
  <si>
    <t>Установка ТМГ 100 кВА</t>
  </si>
  <si>
    <t>Установка ТМГ 160 кВА</t>
  </si>
  <si>
    <t>Установка ТМГ 250 кВА</t>
  </si>
  <si>
    <t>Установка ТМГ 400 кВА</t>
  </si>
  <si>
    <t>Установка ТМГ 630 кВА</t>
  </si>
  <si>
    <t>Установка ТМГ 1000 кВА</t>
  </si>
  <si>
    <t>Установка АВ 0,4 кВ</t>
  </si>
  <si>
    <t>Установка рубильника</t>
  </si>
  <si>
    <t>Установка ТТ-0,4</t>
  </si>
  <si>
    <t>Лесосечные работы твердых пород, диаметр стволов до 16 см</t>
  </si>
  <si>
    <t>Лесосечные работы мягких пород, диаметр стволов до 16 см</t>
  </si>
  <si>
    <t>Лесосечные работы мягких пород, диаметр стволов до 24 см</t>
  </si>
  <si>
    <t>Лесосечные работы мягких пород, диаметр стволов до 32 см</t>
  </si>
  <si>
    <t>Лесосечные работы мягких пород, диаметр стволов более 32 см</t>
  </si>
  <si>
    <t>Демонтаж одностоечной ж-б опоры</t>
  </si>
  <si>
    <t>Демонтаж одностоечной ж-б опоры с 1 подкосом</t>
  </si>
  <si>
    <t>Демонтаж одностоечной ж-б опоры с 2 подкосами</t>
  </si>
  <si>
    <t>Демонтаж проводов ВЛ 0,4 кВ</t>
  </si>
  <si>
    <t>Демонтаж проводов ВЛ 6(10) кВ</t>
  </si>
  <si>
    <t>Демонтаж МТП</t>
  </si>
  <si>
    <t>Демонтаж рубильника</t>
  </si>
  <si>
    <t>Переход КЛ-10 кВ методом ГНБ</t>
  </si>
  <si>
    <t>Проектные работы (ВЛ-0,4 кВ до 1 км)</t>
  </si>
  <si>
    <t>Проектные работы (ВЛ-10 кВ до 1 км)</t>
  </si>
  <si>
    <t>Проектные работы (КЛ до 35 кВ до 1 км)</t>
  </si>
  <si>
    <t>Проектные работы (МТП-10/0,4 кВ)</t>
  </si>
  <si>
    <t>Проектные работы (КТП-10/0,4 кВ)</t>
  </si>
  <si>
    <t>Проектные работы (Прокладка кабеля методом ГНБ</t>
  </si>
  <si>
    <t>Изыскательские работы. Геодезическая топосъёмка (незастроенная территория)</t>
  </si>
  <si>
    <t>Изыскательские работы. Геодезическая топосъёмка (застроенная территория)</t>
  </si>
  <si>
    <t>Изыскательские работы. Геодезическая топосъёмка (КЛ)</t>
  </si>
  <si>
    <t>счетчик однофазный</t>
  </si>
  <si>
    <t>№п/п</t>
  </si>
  <si>
    <t>Наименование сметы</t>
  </si>
  <si>
    <t>В ценах 2 кв 2022 г + индекс дефлятор  (4,9%)</t>
  </si>
  <si>
    <t>Сторимость Изолятора ранее была = 1240, 00 без НДС</t>
  </si>
  <si>
    <t>2.1</t>
  </si>
  <si>
    <t>3.1</t>
  </si>
  <si>
    <t>Индекс на Провод АС 50/8 мм был - 9,26, стал - 7,74</t>
  </si>
  <si>
    <t>Стоимости материалов по КП (Вал привода, Заземляющий проводник)  текущие ниже, чем были ранее. Индексы на кранштейны ранее были в базе и составляли 11,84 сейчас их нет и берем по письму 9,6</t>
  </si>
  <si>
    <t>Стоимости материалов по КП (Опора СВ -95-3, Зажим РС 481)  текущие ниже, чем были ранее.</t>
  </si>
  <si>
    <t>15.1</t>
  </si>
  <si>
    <t>17.1</t>
  </si>
  <si>
    <t>20.1</t>
  </si>
  <si>
    <t>Кабель силовой ААБл-1 4х120: был - 776 250 руб; стал - ???</t>
  </si>
  <si>
    <t>Кабель силовой с алюминиевыми жилами ААБлУ 3х240-6 нужен Прайс!!! Индекс был = 12,78 а по письму 9,6</t>
  </si>
  <si>
    <t xml:space="preserve">Муфта термоусаживаемая концевая на напряжение до 10 кВ внутренней установки 3КНТп-10 150-240 мм2 нужен счет!! Был - 8,83, по письму 9,6 </t>
  </si>
  <si>
    <t xml:space="preserve">Коммерческое предложение </t>
  </si>
  <si>
    <t>№ п/п</t>
  </si>
  <si>
    <t>наименование</t>
  </si>
  <si>
    <t>кг</t>
  </si>
  <si>
    <t>Предлагаемая участником  цена одной единицы продукции
(руб. без НДС)</t>
  </si>
  <si>
    <t>Предлагаемая участником  цена одной единицы продукции
(руб. с НДС)</t>
  </si>
  <si>
    <t>Горошек зеленый 425 мл ж/б</t>
  </si>
  <si>
    <t>Компот Ананас (700-850 мл) ж/б</t>
  </si>
  <si>
    <t>Кукуруза консервированная 425 мл ж/б</t>
  </si>
  <si>
    <t>Крупа манная</t>
  </si>
  <si>
    <t>Крупа пшеничная</t>
  </si>
  <si>
    <t>Крупа гречневая</t>
  </si>
  <si>
    <t>Крупа рис весовая</t>
  </si>
  <si>
    <t>Крупа пшено</t>
  </si>
  <si>
    <t>Крупа горох</t>
  </si>
  <si>
    <t>Крупа перловая вес.</t>
  </si>
  <si>
    <t>Майонез 1кг</t>
  </si>
  <si>
    <t>Макароны в/с в асс.</t>
  </si>
  <si>
    <t>Маслины б/к (280-300г) ж/б</t>
  </si>
  <si>
    <t>Масло подсолнечное раф.1 л</t>
  </si>
  <si>
    <t>Молоко сгущенное ГОСТ 380мл. м/у</t>
  </si>
  <si>
    <t>Мука в/с</t>
  </si>
  <si>
    <t>Огурцы 1,5л. консерв.</t>
  </si>
  <si>
    <t>Повидло (500-700г)</t>
  </si>
  <si>
    <t>Сайра 250г. ж/б</t>
  </si>
  <si>
    <t>Сахар вес</t>
  </si>
  <si>
    <t>Сахар-рафинад 450г</t>
  </si>
  <si>
    <t>Соль 1 кг.</t>
  </si>
  <si>
    <t>Соус соевый 1л</t>
  </si>
  <si>
    <t>Вода питьевая 0,5л негазированная пласт.бутылка</t>
  </si>
  <si>
    <t>Вода питьевая 0,5л газированная пласт.бутылка</t>
  </si>
  <si>
    <t>Вода питьевая 1,5л газированная пласт.бутылка</t>
  </si>
  <si>
    <t>Вода питьевая 1,5л негазированная пласт.бутылка</t>
  </si>
  <si>
    <t>Сок (нектар) Добрый 1-0,9л</t>
  </si>
  <si>
    <t>Сок (нектар) Добрый 0,2л</t>
  </si>
  <si>
    <t>Томатная паста (500-600г) в/с</t>
  </si>
  <si>
    <t>Фасоль конс. 400 г ж/б</t>
  </si>
  <si>
    <t>Хлопья овсяные</t>
  </si>
  <si>
    <t>Чай черный пакетированный 25 пак</t>
  </si>
  <si>
    <t>Чай черный крупнолистовой 200г</t>
  </si>
  <si>
    <t>Шампиньоны 850 мл резанные</t>
  </si>
  <si>
    <t>шт</t>
  </si>
  <si>
    <t>Договорная цена, руб. с НДС -10% /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</si>
</sst>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7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rgb="FF00206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9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1" applyFont="1" applyBorder="1" applyAlignment="1">
      <alignment horizontal="center" vertical="top"/>
    </xf>
    <xf numFmtId="0" fontId="12" fillId="3" borderId="19" xfId="2" applyFont="1" applyFill="1" applyBorder="1" applyAlignment="1">
      <alignment horizontal="center" vertical="center" wrapText="1"/>
    </xf>
    <xf numFmtId="4" fontId="13" fillId="3" borderId="19" xfId="2" applyNumberFormat="1" applyFont="1" applyFill="1" applyBorder="1" applyAlignment="1">
      <alignment horizontal="center" vertical="center" wrapText="1"/>
    </xf>
    <xf numFmtId="0" fontId="9" fillId="3" borderId="0" xfId="2" applyFont="1" applyFill="1" applyAlignment="1">
      <alignment horizontal="center" wrapText="1"/>
    </xf>
    <xf numFmtId="0" fontId="10" fillId="3" borderId="19" xfId="2" applyFont="1" applyFill="1" applyBorder="1" applyAlignment="1">
      <alignment horizontal="center" vertical="center" wrapText="1"/>
    </xf>
    <xf numFmtId="0" fontId="10" fillId="3" borderId="19" xfId="2" applyFont="1" applyFill="1" applyBorder="1" applyAlignment="1">
      <alignment vertical="center" wrapText="1"/>
    </xf>
    <xf numFmtId="4" fontId="9" fillId="3" borderId="19" xfId="2" applyNumberFormat="1" applyFont="1" applyFill="1" applyBorder="1" applyAlignment="1">
      <alignment horizontal="center" vertical="center" wrapText="1"/>
    </xf>
    <xf numFmtId="0" fontId="9" fillId="3" borderId="0" xfId="2" applyFont="1" applyFill="1" applyAlignment="1">
      <alignment wrapText="1"/>
    </xf>
    <xf numFmtId="49" fontId="10" fillId="3" borderId="19" xfId="2" applyNumberFormat="1" applyFont="1" applyFill="1" applyBorder="1" applyAlignment="1">
      <alignment horizontal="center" vertical="center" wrapText="1"/>
    </xf>
    <xf numFmtId="0" fontId="14" fillId="3" borderId="0" xfId="2" applyFont="1" applyFill="1" applyAlignment="1">
      <alignment wrapText="1"/>
    </xf>
    <xf numFmtId="4" fontId="9" fillId="3" borderId="0" xfId="2" applyNumberFormat="1" applyFont="1" applyFill="1" applyAlignment="1">
      <alignment horizontal="center" wrapText="1"/>
    </xf>
    <xf numFmtId="0" fontId="10" fillId="3" borderId="0" xfId="2" applyFont="1" applyFill="1" applyAlignment="1">
      <alignment horizontal="center" vertical="center" wrapText="1"/>
    </xf>
    <xf numFmtId="0" fontId="10" fillId="3" borderId="0" xfId="2" applyFont="1" applyFill="1" applyAlignment="1">
      <alignment vertical="center" wrapText="1"/>
    </xf>
    <xf numFmtId="4" fontId="9" fillId="3" borderId="0" xfId="2" applyNumberFormat="1" applyFont="1" applyFill="1" applyAlignment="1">
      <alignment horizontal="center" vertical="center" wrapText="1"/>
    </xf>
    <xf numFmtId="0" fontId="2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center" vertical="top"/>
    </xf>
    <xf numFmtId="4" fontId="2" fillId="0" borderId="19" xfId="0" applyNumberFormat="1" applyFont="1" applyBorder="1" applyAlignment="1">
      <alignment horizontal="right"/>
    </xf>
    <xf numFmtId="4" fontId="2" fillId="0" borderId="19" xfId="0" applyNumberFormat="1" applyFont="1" applyBorder="1" applyAlignment="1">
      <alignment horizontal="center"/>
    </xf>
    <xf numFmtId="0" fontId="2" fillId="0" borderId="19" xfId="0" applyFont="1" applyBorder="1" applyAlignment="1">
      <alignment horizontal="right" vertical="top"/>
    </xf>
    <xf numFmtId="0" fontId="2" fillId="0" borderId="19" xfId="0" applyFont="1" applyFill="1" applyBorder="1" applyAlignment="1">
      <alignment horizontal="center"/>
    </xf>
    <xf numFmtId="4" fontId="15" fillId="3" borderId="19" xfId="0" applyNumberFormat="1" applyFont="1" applyFill="1" applyBorder="1" applyAlignment="1" applyProtection="1">
      <alignment horizontal="center" vertical="top" wrapText="1"/>
      <protection locked="0"/>
    </xf>
    <xf numFmtId="4" fontId="15" fillId="4" borderId="19" xfId="0" applyNumberFormat="1" applyFont="1" applyFill="1" applyBorder="1" applyAlignment="1" applyProtection="1">
      <alignment horizontal="center" vertical="top" wrapText="1"/>
    </xf>
    <xf numFmtId="0" fontId="7" fillId="5" borderId="19" xfId="0" applyFont="1" applyFill="1" applyBorder="1" applyAlignment="1">
      <alignment horizontal="center" vertical="top" wrapText="1"/>
    </xf>
    <xf numFmtId="0" fontId="2" fillId="5" borderId="19" xfId="0" applyFont="1" applyFill="1" applyBorder="1" applyAlignment="1">
      <alignment horizontal="center" vertical="center"/>
    </xf>
    <xf numFmtId="0" fontId="2" fillId="5" borderId="19" xfId="0" applyFont="1" applyFill="1" applyBorder="1"/>
    <xf numFmtId="0" fontId="16" fillId="0" borderId="19" xfId="0" applyFont="1" applyBorder="1" applyAlignment="1">
      <alignment horizontal="center"/>
    </xf>
    <xf numFmtId="0" fontId="2" fillId="5" borderId="20" xfId="0" applyFont="1" applyFill="1" applyBorder="1" applyAlignment="1">
      <alignment horizontal="center" vertical="center"/>
    </xf>
    <xf numFmtId="0" fontId="2" fillId="5" borderId="20" xfId="0" applyFont="1" applyFill="1" applyBorder="1"/>
    <xf numFmtId="0" fontId="2" fillId="5" borderId="19" xfId="0" applyFont="1" applyFill="1" applyBorder="1" applyAlignment="1">
      <alignment horizontal="left" vertical="center" wrapText="1"/>
    </xf>
    <xf numFmtId="49" fontId="15" fillId="3" borderId="19" xfId="0" applyNumberFormat="1" applyFont="1" applyFill="1" applyBorder="1" applyAlignment="1" applyProtection="1">
      <alignment horizontal="left" vertical="top" wrapText="1"/>
      <protection locked="0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" fontId="7" fillId="5" borderId="19" xfId="0" applyNumberFormat="1" applyFont="1" applyFill="1" applyBorder="1" applyAlignment="1">
      <alignment horizontal="center" wrapText="1"/>
    </xf>
    <xf numFmtId="4" fontId="7" fillId="5" borderId="19" xfId="0" applyNumberFormat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right" vertical="top"/>
    </xf>
    <xf numFmtId="0" fontId="7" fillId="0" borderId="0" xfId="1" applyFont="1" applyBorder="1" applyAlignment="1">
      <alignment horizontal="right" vertical="top"/>
    </xf>
    <xf numFmtId="0" fontId="8" fillId="0" borderId="0" xfId="1" applyFont="1" applyBorder="1" applyAlignment="1">
      <alignment horizontal="center" vertical="top"/>
    </xf>
    <xf numFmtId="0" fontId="7" fillId="0" borderId="0" xfId="1" applyFont="1" applyBorder="1" applyAlignment="1">
      <alignment horizontal="center" vertical="top"/>
    </xf>
    <xf numFmtId="0" fontId="5" fillId="2" borderId="19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view="pageBreakPreview" zoomScaleNormal="85" zoomScaleSheetLayoutView="100" workbookViewId="0">
      <pane ySplit="6" topLeftCell="A7" activePane="bottomLeft" state="frozen"/>
      <selection pane="bottomLeft" sqref="A1:XFD1048576"/>
    </sheetView>
  </sheetViews>
  <sheetFormatPr defaultColWidth="9.140625"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77" t="s">
        <v>98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78" t="s">
        <v>93</v>
      </c>
      <c r="B4" s="81" t="s">
        <v>81</v>
      </c>
      <c r="C4" s="81" t="s">
        <v>82</v>
      </c>
      <c r="D4" s="72" t="s">
        <v>96</v>
      </c>
      <c r="E4" s="73"/>
      <c r="F4" s="73"/>
      <c r="G4" s="74"/>
      <c r="H4" s="72" t="s">
        <v>97</v>
      </c>
      <c r="I4" s="73"/>
      <c r="J4" s="73"/>
      <c r="K4" s="74"/>
    </row>
    <row r="5" spans="1:16" s="11" customFormat="1" x14ac:dyDescent="0.25">
      <c r="A5" s="79"/>
      <c r="B5" s="82"/>
      <c r="C5" s="82"/>
      <c r="D5" s="12" t="s">
        <v>83</v>
      </c>
      <c r="E5" s="75" t="s">
        <v>84</v>
      </c>
      <c r="F5" s="76"/>
      <c r="G5" s="12" t="s">
        <v>88</v>
      </c>
      <c r="H5" s="12" t="s">
        <v>83</v>
      </c>
      <c r="I5" s="75" t="s">
        <v>84</v>
      </c>
      <c r="J5" s="76"/>
      <c r="K5" s="12" t="s">
        <v>88</v>
      </c>
    </row>
    <row r="6" spans="1:16" s="11" customFormat="1" ht="29.25" thickBot="1" x14ac:dyDescent="0.3">
      <c r="A6" s="80"/>
      <c r="B6" s="83"/>
      <c r="C6" s="83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 t="s">
        <v>95</v>
      </c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tabSelected="1" view="pageBreakPreview" topLeftCell="B6" zoomScaleNormal="100" zoomScaleSheetLayoutView="100" workbookViewId="0">
      <selection activeCell="F6" sqref="F6:F8"/>
    </sheetView>
  </sheetViews>
  <sheetFormatPr defaultColWidth="9.140625" defaultRowHeight="15.75" x14ac:dyDescent="0.2"/>
  <cols>
    <col min="1" max="1" width="0" style="41" hidden="1" customWidth="1"/>
    <col min="2" max="2" width="7.85546875" style="41" customWidth="1"/>
    <col min="3" max="3" width="47.42578125" style="2" customWidth="1"/>
    <col min="4" max="4" width="18.7109375" style="2" customWidth="1"/>
    <col min="5" max="5" width="18.7109375" style="41" customWidth="1"/>
    <col min="6" max="6" width="22.5703125" style="2" customWidth="1"/>
    <col min="7" max="7" width="28" style="2" customWidth="1"/>
    <col min="8" max="8" width="25.5703125" style="2" customWidth="1"/>
    <col min="9" max="9" width="0.28515625" style="2" customWidth="1"/>
    <col min="10" max="16384" width="9.140625" style="2"/>
  </cols>
  <sheetData>
    <row r="1" spans="1:8" s="5" customFormat="1" x14ac:dyDescent="0.25">
      <c r="A1" s="11"/>
      <c r="B1" s="86" t="s">
        <v>114</v>
      </c>
      <c r="C1" s="86"/>
      <c r="D1" s="86"/>
      <c r="E1" s="86"/>
      <c r="F1" s="86"/>
      <c r="G1" s="86"/>
    </row>
    <row r="2" spans="1:8" s="5" customFormat="1" x14ac:dyDescent="0.25">
      <c r="A2" s="11"/>
      <c r="B2" s="88" t="s">
        <v>208</v>
      </c>
      <c r="C2" s="88"/>
      <c r="D2" s="88"/>
      <c r="E2" s="88"/>
      <c r="F2" s="88"/>
      <c r="G2" s="88"/>
    </row>
    <row r="3" spans="1:8" s="5" customFormat="1" ht="14.25" customHeight="1" x14ac:dyDescent="0.25">
      <c r="A3" s="11"/>
      <c r="B3" s="41"/>
      <c r="C3" s="2"/>
      <c r="D3" s="87"/>
      <c r="E3" s="87"/>
      <c r="F3" s="87"/>
    </row>
    <row r="4" spans="1:8" s="11" customFormat="1" ht="12" customHeight="1" x14ac:dyDescent="0.25">
      <c r="B4" s="41"/>
      <c r="C4" s="2"/>
      <c r="D4" s="42"/>
      <c r="E4" s="89"/>
      <c r="F4" s="89"/>
      <c r="G4" s="2"/>
    </row>
    <row r="5" spans="1:8" s="11" customFormat="1" x14ac:dyDescent="0.25">
      <c r="A5" s="56"/>
      <c r="B5" s="57"/>
      <c r="C5" s="57"/>
      <c r="D5" s="58"/>
      <c r="E5" s="59"/>
      <c r="F5" s="58"/>
      <c r="G5" s="60"/>
    </row>
    <row r="6" spans="1:8" s="11" customFormat="1" ht="32.25" customHeight="1" x14ac:dyDescent="0.25">
      <c r="A6" s="56"/>
      <c r="B6" s="90" t="s">
        <v>209</v>
      </c>
      <c r="C6" s="90" t="s">
        <v>210</v>
      </c>
      <c r="D6" s="90" t="s">
        <v>82</v>
      </c>
      <c r="E6" s="90" t="s">
        <v>112</v>
      </c>
      <c r="F6" s="90" t="s">
        <v>250</v>
      </c>
      <c r="G6" s="64" t="s">
        <v>113</v>
      </c>
      <c r="H6" s="64" t="s">
        <v>113</v>
      </c>
    </row>
    <row r="7" spans="1:8" s="25" customFormat="1" ht="63.75" customHeight="1" x14ac:dyDescent="0.25">
      <c r="A7" s="61"/>
      <c r="B7" s="90"/>
      <c r="C7" s="90"/>
      <c r="D7" s="90"/>
      <c r="E7" s="90"/>
      <c r="F7" s="90"/>
      <c r="G7" s="85" t="s">
        <v>212</v>
      </c>
      <c r="H7" s="84" t="s">
        <v>213</v>
      </c>
    </row>
    <row r="8" spans="1:8" s="25" customFormat="1" x14ac:dyDescent="0.25">
      <c r="A8" s="61"/>
      <c r="B8" s="90"/>
      <c r="C8" s="90"/>
      <c r="D8" s="90"/>
      <c r="E8" s="90"/>
      <c r="F8" s="90"/>
      <c r="G8" s="85"/>
      <c r="H8" s="84"/>
    </row>
    <row r="9" spans="1:8" s="25" customFormat="1" x14ac:dyDescent="0.25">
      <c r="A9" s="61"/>
      <c r="B9" s="67">
        <v>1</v>
      </c>
      <c r="C9" s="71" t="s">
        <v>214</v>
      </c>
      <c r="D9" s="62" t="s">
        <v>249</v>
      </c>
      <c r="E9" s="62">
        <v>61.8</v>
      </c>
      <c r="F9" s="63">
        <f>E9*1.2</f>
        <v>74.16</v>
      </c>
      <c r="G9" s="65"/>
      <c r="H9" s="66"/>
    </row>
    <row r="10" spans="1:8" s="25" customFormat="1" x14ac:dyDescent="0.25">
      <c r="A10" s="61">
        <v>1</v>
      </c>
      <c r="B10" s="67">
        <v>2</v>
      </c>
      <c r="C10" s="71" t="s">
        <v>215</v>
      </c>
      <c r="D10" s="62" t="s">
        <v>249</v>
      </c>
      <c r="E10" s="62">
        <v>170</v>
      </c>
      <c r="F10" s="63">
        <f t="shared" ref="F10:F11" si="0">E10*1.2</f>
        <v>204</v>
      </c>
      <c r="G10" s="65"/>
      <c r="H10" s="66"/>
    </row>
    <row r="11" spans="1:8" s="25" customFormat="1" x14ac:dyDescent="0.25">
      <c r="A11" s="61">
        <f>A10+1</f>
        <v>2</v>
      </c>
      <c r="B11" s="67">
        <v>3</v>
      </c>
      <c r="C11" s="71" t="s">
        <v>216</v>
      </c>
      <c r="D11" s="62" t="s">
        <v>249</v>
      </c>
      <c r="E11" s="62">
        <v>68.900000000000006</v>
      </c>
      <c r="F11" s="63">
        <f t="shared" si="0"/>
        <v>82.68</v>
      </c>
      <c r="G11" s="65"/>
      <c r="H11" s="66"/>
    </row>
    <row r="12" spans="1:8" s="25" customFormat="1" x14ac:dyDescent="0.25">
      <c r="A12" s="61">
        <f t="shared" ref="A12:A24" si="1">A11+1</f>
        <v>3</v>
      </c>
      <c r="B12" s="67">
        <v>4</v>
      </c>
      <c r="C12" s="71" t="s">
        <v>217</v>
      </c>
      <c r="D12" s="62" t="s">
        <v>211</v>
      </c>
      <c r="E12" s="62">
        <v>53.5</v>
      </c>
      <c r="F12" s="63">
        <f>E12*1.1</f>
        <v>58.85</v>
      </c>
      <c r="G12" s="65"/>
      <c r="H12" s="66"/>
    </row>
    <row r="13" spans="1:8" s="25" customFormat="1" x14ac:dyDescent="0.25">
      <c r="A13" s="61">
        <f t="shared" si="1"/>
        <v>4</v>
      </c>
      <c r="B13" s="67">
        <v>5</v>
      </c>
      <c r="C13" s="71" t="s">
        <v>218</v>
      </c>
      <c r="D13" s="62" t="s">
        <v>211</v>
      </c>
      <c r="E13" s="62">
        <v>37.4</v>
      </c>
      <c r="F13" s="63">
        <f t="shared" ref="F13:F24" si="2">E13*1.1</f>
        <v>41.14</v>
      </c>
      <c r="G13" s="65"/>
      <c r="H13" s="66"/>
    </row>
    <row r="14" spans="1:8" s="25" customFormat="1" x14ac:dyDescent="0.25">
      <c r="A14" s="61">
        <f t="shared" si="1"/>
        <v>5</v>
      </c>
      <c r="B14" s="67">
        <v>6</v>
      </c>
      <c r="C14" s="71" t="s">
        <v>219</v>
      </c>
      <c r="D14" s="62" t="s">
        <v>211</v>
      </c>
      <c r="E14" s="62">
        <v>127.7</v>
      </c>
      <c r="F14" s="63">
        <f t="shared" si="2"/>
        <v>140.47000000000003</v>
      </c>
      <c r="G14" s="65"/>
      <c r="H14" s="66"/>
    </row>
    <row r="15" spans="1:8" s="25" customFormat="1" x14ac:dyDescent="0.25">
      <c r="A15" s="61">
        <f t="shared" si="1"/>
        <v>6</v>
      </c>
      <c r="B15" s="67">
        <v>7</v>
      </c>
      <c r="C15" s="71" t="s">
        <v>220</v>
      </c>
      <c r="D15" s="62" t="s">
        <v>211</v>
      </c>
      <c r="E15" s="62">
        <v>97.1</v>
      </c>
      <c r="F15" s="63">
        <f t="shared" si="2"/>
        <v>106.81</v>
      </c>
      <c r="G15" s="65"/>
      <c r="H15" s="66"/>
    </row>
    <row r="16" spans="1:8" s="25" customFormat="1" x14ac:dyDescent="0.25">
      <c r="A16" s="61">
        <f t="shared" si="1"/>
        <v>7</v>
      </c>
      <c r="B16" s="67">
        <v>8</v>
      </c>
      <c r="C16" s="71" t="s">
        <v>221</v>
      </c>
      <c r="D16" s="62" t="s">
        <v>211</v>
      </c>
      <c r="E16" s="62">
        <v>52.3</v>
      </c>
      <c r="F16" s="63">
        <f t="shared" si="2"/>
        <v>57.53</v>
      </c>
      <c r="G16" s="65"/>
      <c r="H16" s="66"/>
    </row>
    <row r="17" spans="1:8" s="25" customFormat="1" x14ac:dyDescent="0.25">
      <c r="A17" s="61">
        <f t="shared" si="1"/>
        <v>8</v>
      </c>
      <c r="B17" s="67">
        <v>9</v>
      </c>
      <c r="C17" s="71" t="s">
        <v>222</v>
      </c>
      <c r="D17" s="62" t="s">
        <v>211</v>
      </c>
      <c r="E17" s="62">
        <v>51.6</v>
      </c>
      <c r="F17" s="63">
        <f t="shared" si="2"/>
        <v>56.760000000000005</v>
      </c>
      <c r="G17" s="65"/>
      <c r="H17" s="66"/>
    </row>
    <row r="18" spans="1:8" s="25" customFormat="1" x14ac:dyDescent="0.25">
      <c r="A18" s="61">
        <f t="shared" si="1"/>
        <v>9</v>
      </c>
      <c r="B18" s="67">
        <v>10</v>
      </c>
      <c r="C18" s="71" t="s">
        <v>223</v>
      </c>
      <c r="D18" s="62" t="s">
        <v>211</v>
      </c>
      <c r="E18" s="62">
        <v>38.9</v>
      </c>
      <c r="F18" s="63">
        <f t="shared" si="2"/>
        <v>42.79</v>
      </c>
      <c r="G18" s="65"/>
      <c r="H18" s="66"/>
    </row>
    <row r="19" spans="1:8" s="25" customFormat="1" x14ac:dyDescent="0.25">
      <c r="A19" s="61">
        <f t="shared" si="1"/>
        <v>10</v>
      </c>
      <c r="B19" s="67">
        <v>11</v>
      </c>
      <c r="C19" s="71" t="s">
        <v>224</v>
      </c>
      <c r="D19" s="62" t="s">
        <v>211</v>
      </c>
      <c r="E19" s="62">
        <v>161.6</v>
      </c>
      <c r="F19" s="63">
        <f>E19*1.2</f>
        <v>193.92</v>
      </c>
      <c r="G19" s="65"/>
      <c r="H19" s="66"/>
    </row>
    <row r="20" spans="1:8" s="25" customFormat="1" x14ac:dyDescent="0.25">
      <c r="A20" s="61">
        <f t="shared" si="1"/>
        <v>11</v>
      </c>
      <c r="B20" s="67">
        <v>12</v>
      </c>
      <c r="C20" s="71" t="s">
        <v>225</v>
      </c>
      <c r="D20" s="62" t="s">
        <v>211</v>
      </c>
      <c r="E20" s="62">
        <v>58.1</v>
      </c>
      <c r="F20" s="63">
        <f t="shared" si="2"/>
        <v>63.910000000000004</v>
      </c>
      <c r="G20" s="65"/>
      <c r="H20" s="66"/>
    </row>
    <row r="21" spans="1:8" s="25" customFormat="1" x14ac:dyDescent="0.25">
      <c r="A21" s="61">
        <f t="shared" si="1"/>
        <v>12</v>
      </c>
      <c r="B21" s="67">
        <v>13</v>
      </c>
      <c r="C21" s="71" t="s">
        <v>226</v>
      </c>
      <c r="D21" s="62" t="s">
        <v>249</v>
      </c>
      <c r="E21" s="62">
        <v>86.6</v>
      </c>
      <c r="F21" s="63">
        <f>E21*1.2</f>
        <v>103.91999999999999</v>
      </c>
      <c r="G21" s="65"/>
      <c r="H21" s="66"/>
    </row>
    <row r="22" spans="1:8" s="25" customFormat="1" x14ac:dyDescent="0.25">
      <c r="A22" s="61">
        <f t="shared" si="1"/>
        <v>13</v>
      </c>
      <c r="B22" s="67">
        <v>14</v>
      </c>
      <c r="C22" s="71" t="s">
        <v>227</v>
      </c>
      <c r="D22" s="62" t="s">
        <v>249</v>
      </c>
      <c r="E22" s="62">
        <v>155.5</v>
      </c>
      <c r="F22" s="63">
        <f t="shared" si="2"/>
        <v>171.05</v>
      </c>
      <c r="G22" s="65"/>
      <c r="H22" s="66"/>
    </row>
    <row r="23" spans="1:8" s="25" customFormat="1" x14ac:dyDescent="0.25">
      <c r="A23" s="61">
        <f t="shared" si="1"/>
        <v>14</v>
      </c>
      <c r="B23" s="67">
        <v>15</v>
      </c>
      <c r="C23" s="71" t="s">
        <v>228</v>
      </c>
      <c r="D23" s="62" t="s">
        <v>249</v>
      </c>
      <c r="E23" s="62">
        <v>97.8</v>
      </c>
      <c r="F23" s="63">
        <f t="shared" si="2"/>
        <v>107.58000000000001</v>
      </c>
      <c r="G23" s="65"/>
      <c r="H23" s="66"/>
    </row>
    <row r="24" spans="1:8" s="25" customFormat="1" x14ac:dyDescent="0.25">
      <c r="A24" s="61">
        <f t="shared" si="1"/>
        <v>15</v>
      </c>
      <c r="B24" s="67">
        <v>16</v>
      </c>
      <c r="C24" s="71" t="s">
        <v>229</v>
      </c>
      <c r="D24" s="62" t="s">
        <v>211</v>
      </c>
      <c r="E24" s="62">
        <v>45.4</v>
      </c>
      <c r="F24" s="63">
        <f t="shared" si="2"/>
        <v>49.940000000000005</v>
      </c>
      <c r="G24" s="68"/>
      <c r="H24" s="69"/>
    </row>
    <row r="25" spans="1:8" x14ac:dyDescent="0.2">
      <c r="B25" s="67">
        <v>17</v>
      </c>
      <c r="C25" s="71" t="s">
        <v>230</v>
      </c>
      <c r="D25" s="62" t="s">
        <v>249</v>
      </c>
      <c r="E25" s="62">
        <v>203</v>
      </c>
      <c r="F25" s="63">
        <f>E25*1.2</f>
        <v>243.6</v>
      </c>
      <c r="G25" s="70"/>
      <c r="H25" s="70"/>
    </row>
    <row r="26" spans="1:8" x14ac:dyDescent="0.2">
      <c r="B26" s="67">
        <v>18</v>
      </c>
      <c r="C26" s="71" t="s">
        <v>231</v>
      </c>
      <c r="D26" s="62" t="s">
        <v>249</v>
      </c>
      <c r="E26" s="62">
        <v>74.099999999999994</v>
      </c>
      <c r="F26" s="63">
        <f t="shared" ref="F26:F27" si="3">E26*1.2</f>
        <v>88.919999999999987</v>
      </c>
      <c r="G26" s="70"/>
      <c r="H26" s="70"/>
    </row>
    <row r="27" spans="1:8" x14ac:dyDescent="0.2">
      <c r="B27" s="67">
        <v>19</v>
      </c>
      <c r="C27" s="71" t="s">
        <v>232</v>
      </c>
      <c r="D27" s="62" t="s">
        <v>249</v>
      </c>
      <c r="E27" s="62">
        <v>191</v>
      </c>
      <c r="F27" s="63">
        <f t="shared" si="3"/>
        <v>229.2</v>
      </c>
      <c r="G27" s="70"/>
      <c r="H27" s="70"/>
    </row>
    <row r="28" spans="1:8" x14ac:dyDescent="0.2">
      <c r="B28" s="67">
        <v>20</v>
      </c>
      <c r="C28" s="71" t="s">
        <v>233</v>
      </c>
      <c r="D28" s="62" t="s">
        <v>211</v>
      </c>
      <c r="E28" s="62">
        <v>98.1</v>
      </c>
      <c r="F28" s="63">
        <f>E28*1.1</f>
        <v>107.91</v>
      </c>
      <c r="G28" s="70"/>
      <c r="H28" s="70"/>
    </row>
    <row r="29" spans="1:8" x14ac:dyDescent="0.2">
      <c r="B29" s="67">
        <v>21</v>
      </c>
      <c r="C29" s="71" t="s">
        <v>234</v>
      </c>
      <c r="D29" s="62" t="s">
        <v>249</v>
      </c>
      <c r="E29" s="62">
        <v>62.2</v>
      </c>
      <c r="F29" s="63">
        <f t="shared" ref="F29:F30" si="4">E29*1.1</f>
        <v>68.42</v>
      </c>
      <c r="G29" s="70"/>
      <c r="H29" s="70"/>
    </row>
    <row r="30" spans="1:8" x14ac:dyDescent="0.2">
      <c r="B30" s="67">
        <v>22</v>
      </c>
      <c r="C30" s="71" t="s">
        <v>235</v>
      </c>
      <c r="D30" s="62" t="s">
        <v>211</v>
      </c>
      <c r="E30" s="62">
        <v>20.100000000000001</v>
      </c>
      <c r="F30" s="63">
        <f t="shared" si="4"/>
        <v>22.110000000000003</v>
      </c>
      <c r="G30" s="70"/>
      <c r="H30" s="70"/>
    </row>
    <row r="31" spans="1:8" x14ac:dyDescent="0.2">
      <c r="B31" s="67">
        <v>23</v>
      </c>
      <c r="C31" s="71" t="s">
        <v>236</v>
      </c>
      <c r="D31" s="62" t="s">
        <v>249</v>
      </c>
      <c r="E31" s="62">
        <v>170</v>
      </c>
      <c r="F31" s="63">
        <f>E31*1.2</f>
        <v>204</v>
      </c>
      <c r="G31" s="70"/>
      <c r="H31" s="70"/>
    </row>
    <row r="32" spans="1:8" x14ac:dyDescent="0.2">
      <c r="B32" s="67">
        <v>24</v>
      </c>
      <c r="C32" s="71" t="s">
        <v>237</v>
      </c>
      <c r="D32" s="62" t="s">
        <v>249</v>
      </c>
      <c r="E32" s="62">
        <v>25.88</v>
      </c>
      <c r="F32" s="63">
        <f t="shared" ref="F32:F35" si="5">E32*1.2</f>
        <v>31.055999999999997</v>
      </c>
      <c r="G32" s="70"/>
      <c r="H32" s="70"/>
    </row>
    <row r="33" spans="2:8" x14ac:dyDescent="0.2">
      <c r="B33" s="67">
        <v>25</v>
      </c>
      <c r="C33" s="71" t="s">
        <v>238</v>
      </c>
      <c r="D33" s="62" t="s">
        <v>249</v>
      </c>
      <c r="E33" s="62">
        <v>25.88</v>
      </c>
      <c r="F33" s="63">
        <f t="shared" si="5"/>
        <v>31.055999999999997</v>
      </c>
      <c r="G33" s="70"/>
      <c r="H33" s="70"/>
    </row>
    <row r="34" spans="2:8" x14ac:dyDescent="0.2">
      <c r="B34" s="67">
        <v>26</v>
      </c>
      <c r="C34" s="71" t="s">
        <v>239</v>
      </c>
      <c r="D34" s="62" t="s">
        <v>249</v>
      </c>
      <c r="E34" s="62">
        <v>45.8</v>
      </c>
      <c r="F34" s="63">
        <f t="shared" si="5"/>
        <v>54.959999999999994</v>
      </c>
      <c r="G34" s="70"/>
      <c r="H34" s="70"/>
    </row>
    <row r="35" spans="2:8" x14ac:dyDescent="0.2">
      <c r="B35" s="67">
        <v>27</v>
      </c>
      <c r="C35" s="71" t="s">
        <v>240</v>
      </c>
      <c r="D35" s="62" t="s">
        <v>249</v>
      </c>
      <c r="E35" s="62">
        <v>45.8</v>
      </c>
      <c r="F35" s="63">
        <f t="shared" si="5"/>
        <v>54.959999999999994</v>
      </c>
      <c r="G35" s="70"/>
      <c r="H35" s="70"/>
    </row>
    <row r="36" spans="2:8" x14ac:dyDescent="0.2">
      <c r="B36" s="67">
        <v>28</v>
      </c>
      <c r="C36" s="71" t="s">
        <v>241</v>
      </c>
      <c r="D36" s="62" t="s">
        <v>249</v>
      </c>
      <c r="E36" s="62">
        <v>114</v>
      </c>
      <c r="F36" s="63">
        <f>E36*1.1</f>
        <v>125.4</v>
      </c>
      <c r="G36" s="70"/>
      <c r="H36" s="70"/>
    </row>
    <row r="37" spans="2:8" x14ac:dyDescent="0.2">
      <c r="B37" s="67">
        <v>29</v>
      </c>
      <c r="C37" s="71" t="s">
        <v>242</v>
      </c>
      <c r="D37" s="62" t="s">
        <v>249</v>
      </c>
      <c r="E37" s="62">
        <v>34.299999999999997</v>
      </c>
      <c r="F37" s="63">
        <f>E37*1.1</f>
        <v>37.729999999999997</v>
      </c>
      <c r="G37" s="70"/>
      <c r="H37" s="70"/>
    </row>
    <row r="38" spans="2:8" x14ac:dyDescent="0.2">
      <c r="B38" s="67">
        <v>30</v>
      </c>
      <c r="C38" s="71" t="s">
        <v>243</v>
      </c>
      <c r="D38" s="62" t="s">
        <v>249</v>
      </c>
      <c r="E38" s="62">
        <v>150</v>
      </c>
      <c r="F38" s="63">
        <f>E38*1.2</f>
        <v>180</v>
      </c>
      <c r="G38" s="70"/>
      <c r="H38" s="70"/>
    </row>
    <row r="39" spans="2:8" x14ac:dyDescent="0.2">
      <c r="B39" s="67">
        <v>31</v>
      </c>
      <c r="C39" s="71" t="s">
        <v>244</v>
      </c>
      <c r="D39" s="62" t="s">
        <v>249</v>
      </c>
      <c r="E39" s="62">
        <v>52.8</v>
      </c>
      <c r="F39" s="63">
        <f>E39*1.2</f>
        <v>63.359999999999992</v>
      </c>
      <c r="G39" s="70"/>
      <c r="H39" s="70"/>
    </row>
    <row r="40" spans="2:8" x14ac:dyDescent="0.2">
      <c r="B40" s="67">
        <v>32</v>
      </c>
      <c r="C40" s="71" t="s">
        <v>245</v>
      </c>
      <c r="D40" s="62" t="s">
        <v>211</v>
      </c>
      <c r="E40" s="62">
        <v>49.1</v>
      </c>
      <c r="F40" s="63">
        <f>E40*1.1</f>
        <v>54.010000000000005</v>
      </c>
      <c r="G40" s="70"/>
      <c r="H40" s="70"/>
    </row>
    <row r="41" spans="2:8" x14ac:dyDescent="0.2">
      <c r="B41" s="67">
        <v>33</v>
      </c>
      <c r="C41" s="71" t="s">
        <v>246</v>
      </c>
      <c r="D41" s="62" t="s">
        <v>249</v>
      </c>
      <c r="E41" s="62">
        <v>92</v>
      </c>
      <c r="F41" s="63">
        <f>E41*1.2</f>
        <v>110.39999999999999</v>
      </c>
      <c r="G41" s="70"/>
      <c r="H41" s="70"/>
    </row>
    <row r="42" spans="2:8" x14ac:dyDescent="0.2">
      <c r="B42" s="67">
        <v>34</v>
      </c>
      <c r="C42" s="71" t="s">
        <v>247</v>
      </c>
      <c r="D42" s="62" t="s">
        <v>249</v>
      </c>
      <c r="E42" s="62">
        <v>288.8</v>
      </c>
      <c r="F42" s="63">
        <f t="shared" ref="F42:F43" si="6">E42*1.2</f>
        <v>346.56</v>
      </c>
      <c r="G42" s="70"/>
      <c r="H42" s="70"/>
    </row>
    <row r="43" spans="2:8" x14ac:dyDescent="0.2">
      <c r="B43" s="67">
        <v>35</v>
      </c>
      <c r="C43" s="71" t="s">
        <v>248</v>
      </c>
      <c r="D43" s="62" t="s">
        <v>249</v>
      </c>
      <c r="E43" s="62">
        <v>65.900000000000006</v>
      </c>
      <c r="F43" s="63">
        <f t="shared" si="6"/>
        <v>79.08</v>
      </c>
      <c r="G43" s="70"/>
      <c r="H43" s="70"/>
    </row>
  </sheetData>
  <mergeCells count="11">
    <mergeCell ref="H7:H8"/>
    <mergeCell ref="G7:G8"/>
    <mergeCell ref="B1:G1"/>
    <mergeCell ref="D3:F3"/>
    <mergeCell ref="B2:G2"/>
    <mergeCell ref="E4:F4"/>
    <mergeCell ref="E6:E8"/>
    <mergeCell ref="F6:F8"/>
    <mergeCell ref="B6:B8"/>
    <mergeCell ref="C6:C8"/>
    <mergeCell ref="D6:D8"/>
  </mergeCells>
  <pageMargins left="0.7" right="0.7" top="0.75" bottom="0.75" header="0.3" footer="0.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02"/>
  <sheetViews>
    <sheetView view="pageBreakPreview" topLeftCell="A55" zoomScaleNormal="100" zoomScaleSheetLayoutView="100" workbookViewId="0">
      <selection activeCell="C75" sqref="C75"/>
    </sheetView>
  </sheetViews>
  <sheetFormatPr defaultRowHeight="12.75" x14ac:dyDescent="0.2"/>
  <cols>
    <col min="1" max="2" width="9.140625" style="53"/>
    <col min="3" max="3" width="33.85546875" style="54" customWidth="1"/>
    <col min="4" max="4" width="14.28515625" style="55" customWidth="1"/>
    <col min="5" max="5" width="53.28515625" style="49" hidden="1" customWidth="1"/>
    <col min="6" max="6" width="27" style="49" hidden="1" customWidth="1"/>
    <col min="7" max="16384" width="9.140625" style="49"/>
  </cols>
  <sheetData>
    <row r="3" spans="1:5" s="45" customFormat="1" ht="51" x14ac:dyDescent="0.2">
      <c r="A3" s="43" t="s">
        <v>193</v>
      </c>
      <c r="B3" s="43" t="s">
        <v>93</v>
      </c>
      <c r="C3" s="43" t="s">
        <v>194</v>
      </c>
      <c r="D3" s="44" t="s">
        <v>195</v>
      </c>
    </row>
    <row r="4" spans="1:5" ht="25.5" x14ac:dyDescent="0.2">
      <c r="A4" s="46">
        <v>1</v>
      </c>
      <c r="B4" s="46">
        <v>1</v>
      </c>
      <c r="C4" s="47" t="s">
        <v>123</v>
      </c>
      <c r="D4" s="48">
        <v>38889</v>
      </c>
      <c r="E4" s="49" t="s">
        <v>196</v>
      </c>
    </row>
    <row r="5" spans="1:5" ht="25.5" x14ac:dyDescent="0.2">
      <c r="A5" s="46">
        <v>2</v>
      </c>
      <c r="B5" s="46">
        <v>2</v>
      </c>
      <c r="C5" s="47" t="s">
        <v>124</v>
      </c>
      <c r="D5" s="48">
        <v>90602</v>
      </c>
    </row>
    <row r="6" spans="1:5" ht="25.5" x14ac:dyDescent="0.2">
      <c r="A6" s="46">
        <v>3</v>
      </c>
      <c r="B6" s="50" t="s">
        <v>197</v>
      </c>
      <c r="C6" s="47" t="s">
        <v>125</v>
      </c>
      <c r="D6" s="48">
        <v>101087</v>
      </c>
    </row>
    <row r="7" spans="1:5" ht="25.5" x14ac:dyDescent="0.2">
      <c r="A7" s="46">
        <v>4</v>
      </c>
      <c r="B7" s="46">
        <v>3</v>
      </c>
      <c r="C7" s="47" t="s">
        <v>126</v>
      </c>
      <c r="D7" s="48">
        <v>117620</v>
      </c>
    </row>
    <row r="8" spans="1:5" ht="25.5" x14ac:dyDescent="0.2">
      <c r="A8" s="46">
        <v>5</v>
      </c>
      <c r="B8" s="50" t="s">
        <v>198</v>
      </c>
      <c r="C8" s="47" t="s">
        <v>127</v>
      </c>
      <c r="D8" s="48">
        <v>109217</v>
      </c>
    </row>
    <row r="9" spans="1:5" ht="31.5" customHeight="1" x14ac:dyDescent="0.2">
      <c r="A9" s="46">
        <v>6</v>
      </c>
      <c r="B9" s="46">
        <v>4</v>
      </c>
      <c r="C9" s="47" t="s">
        <v>77</v>
      </c>
      <c r="D9" s="48">
        <v>327859</v>
      </c>
      <c r="E9" s="49" t="s">
        <v>199</v>
      </c>
    </row>
    <row r="10" spans="1:5" x14ac:dyDescent="0.2">
      <c r="A10" s="46">
        <v>7</v>
      </c>
      <c r="B10" s="46">
        <v>5</v>
      </c>
      <c r="C10" s="47" t="s">
        <v>128</v>
      </c>
      <c r="D10" s="48">
        <v>430439</v>
      </c>
    </row>
    <row r="11" spans="1:5" x14ac:dyDescent="0.2">
      <c r="A11" s="46">
        <v>8</v>
      </c>
      <c r="B11" s="46">
        <v>6</v>
      </c>
      <c r="C11" s="47" t="s">
        <v>129</v>
      </c>
      <c r="D11" s="48">
        <v>476293</v>
      </c>
    </row>
    <row r="12" spans="1:5" x14ac:dyDescent="0.2">
      <c r="A12" s="46">
        <v>9</v>
      </c>
      <c r="B12" s="46">
        <v>7</v>
      </c>
      <c r="C12" s="47" t="s">
        <v>130</v>
      </c>
      <c r="D12" s="48">
        <v>584552</v>
      </c>
    </row>
    <row r="13" spans="1:5" ht="25.5" x14ac:dyDescent="0.2">
      <c r="A13" s="46">
        <v>10</v>
      </c>
      <c r="B13" s="46">
        <v>8</v>
      </c>
      <c r="C13" s="47" t="s">
        <v>131</v>
      </c>
      <c r="D13" s="48">
        <v>25587</v>
      </c>
    </row>
    <row r="14" spans="1:5" ht="25.5" x14ac:dyDescent="0.2">
      <c r="A14" s="46">
        <v>11</v>
      </c>
      <c r="B14" s="46">
        <v>9</v>
      </c>
      <c r="C14" s="47" t="s">
        <v>132</v>
      </c>
      <c r="D14" s="48">
        <v>17697</v>
      </c>
    </row>
    <row r="15" spans="1:5" ht="25.5" x14ac:dyDescent="0.2">
      <c r="A15" s="46">
        <v>12</v>
      </c>
      <c r="B15" s="46">
        <v>10</v>
      </c>
      <c r="C15" s="47" t="s">
        <v>133</v>
      </c>
      <c r="D15" s="48">
        <v>21004</v>
      </c>
    </row>
    <row r="16" spans="1:5" ht="15" customHeight="1" x14ac:dyDescent="0.2">
      <c r="A16" s="46">
        <v>13</v>
      </c>
      <c r="B16" s="46">
        <v>11</v>
      </c>
      <c r="C16" s="47" t="s">
        <v>8</v>
      </c>
      <c r="D16" s="48">
        <v>44705</v>
      </c>
      <c r="E16" s="49" t="s">
        <v>200</v>
      </c>
    </row>
    <row r="17" spans="1:5" x14ac:dyDescent="0.2">
      <c r="A17" s="46">
        <v>14</v>
      </c>
      <c r="B17" s="50" t="s">
        <v>122</v>
      </c>
      <c r="C17" s="47" t="s">
        <v>8</v>
      </c>
      <c r="D17" s="48">
        <v>56536</v>
      </c>
    </row>
    <row r="18" spans="1:5" ht="25.5" x14ac:dyDescent="0.2">
      <c r="A18" s="46">
        <v>15</v>
      </c>
      <c r="B18" s="46">
        <v>12</v>
      </c>
      <c r="C18" s="47" t="s">
        <v>134</v>
      </c>
      <c r="D18" s="48">
        <v>28507</v>
      </c>
      <c r="E18" s="49" t="s">
        <v>201</v>
      </c>
    </row>
    <row r="19" spans="1:5" ht="25.5" x14ac:dyDescent="0.2">
      <c r="A19" s="46">
        <v>16</v>
      </c>
      <c r="B19" s="46">
        <v>13</v>
      </c>
      <c r="C19" s="47" t="s">
        <v>11</v>
      </c>
      <c r="D19" s="48">
        <v>54947</v>
      </c>
      <c r="E19" s="49" t="s">
        <v>201</v>
      </c>
    </row>
    <row r="20" spans="1:5" ht="25.5" x14ac:dyDescent="0.2">
      <c r="A20" s="46">
        <v>17</v>
      </c>
      <c r="B20" s="46">
        <v>14</v>
      </c>
      <c r="C20" s="47" t="s">
        <v>12</v>
      </c>
      <c r="D20" s="48">
        <v>76297</v>
      </c>
      <c r="E20" s="49" t="s">
        <v>201</v>
      </c>
    </row>
    <row r="21" spans="1:5" ht="25.5" x14ac:dyDescent="0.2">
      <c r="A21" s="46">
        <v>18</v>
      </c>
      <c r="B21" s="46">
        <v>15</v>
      </c>
      <c r="C21" s="47" t="s">
        <v>135</v>
      </c>
      <c r="D21" s="48">
        <v>392371</v>
      </c>
    </row>
    <row r="22" spans="1:5" ht="25.5" x14ac:dyDescent="0.2">
      <c r="A22" s="46">
        <v>19</v>
      </c>
      <c r="B22" s="50" t="s">
        <v>202</v>
      </c>
      <c r="C22" s="47" t="s">
        <v>136</v>
      </c>
      <c r="D22" s="48">
        <v>396625</v>
      </c>
    </row>
    <row r="23" spans="1:5" ht="25.5" x14ac:dyDescent="0.2">
      <c r="A23" s="46">
        <v>20</v>
      </c>
      <c r="B23" s="46">
        <v>16</v>
      </c>
      <c r="C23" s="47" t="s">
        <v>137</v>
      </c>
      <c r="D23" s="48">
        <v>526371</v>
      </c>
    </row>
    <row r="24" spans="1:5" ht="25.5" x14ac:dyDescent="0.2">
      <c r="A24" s="46">
        <v>21</v>
      </c>
      <c r="B24" s="46">
        <v>17</v>
      </c>
      <c r="C24" s="47" t="s">
        <v>138</v>
      </c>
      <c r="D24" s="48">
        <v>537287</v>
      </c>
    </row>
    <row r="25" spans="1:5" ht="25.5" x14ac:dyDescent="0.2">
      <c r="A25" s="46">
        <v>22</v>
      </c>
      <c r="B25" s="50" t="s">
        <v>203</v>
      </c>
      <c r="C25" s="47" t="s">
        <v>139</v>
      </c>
      <c r="D25" s="48">
        <v>682656</v>
      </c>
    </row>
    <row r="26" spans="1:5" ht="25.5" x14ac:dyDescent="0.2">
      <c r="A26" s="46">
        <v>23</v>
      </c>
      <c r="B26" s="46">
        <v>18</v>
      </c>
      <c r="C26" s="47" t="s">
        <v>140</v>
      </c>
      <c r="D26" s="48">
        <v>481466</v>
      </c>
    </row>
    <row r="27" spans="1:5" ht="25.5" x14ac:dyDescent="0.2">
      <c r="A27" s="46">
        <v>24</v>
      </c>
      <c r="B27" s="46">
        <v>19</v>
      </c>
      <c r="C27" s="47" t="s">
        <v>141</v>
      </c>
      <c r="D27" s="48">
        <v>615466</v>
      </c>
    </row>
    <row r="28" spans="1:5" ht="25.5" x14ac:dyDescent="0.2">
      <c r="A28" s="46">
        <v>25</v>
      </c>
      <c r="B28" s="46">
        <v>20</v>
      </c>
      <c r="C28" s="47" t="s">
        <v>142</v>
      </c>
      <c r="D28" s="48">
        <v>626383</v>
      </c>
    </row>
    <row r="29" spans="1:5" ht="25.5" x14ac:dyDescent="0.2">
      <c r="A29" s="46">
        <v>26</v>
      </c>
      <c r="B29" s="50" t="s">
        <v>204</v>
      </c>
      <c r="C29" s="47" t="s">
        <v>143</v>
      </c>
      <c r="D29" s="48">
        <v>771751</v>
      </c>
    </row>
    <row r="30" spans="1:5" ht="25.5" x14ac:dyDescent="0.2">
      <c r="A30" s="46">
        <v>27</v>
      </c>
      <c r="B30" s="46">
        <v>21</v>
      </c>
      <c r="C30" s="47" t="s">
        <v>144</v>
      </c>
      <c r="D30" s="48">
        <v>9176</v>
      </c>
    </row>
    <row r="31" spans="1:5" ht="25.5" x14ac:dyDescent="0.2">
      <c r="A31" s="46">
        <v>28</v>
      </c>
      <c r="B31" s="46">
        <v>22</v>
      </c>
      <c r="C31" s="47" t="s">
        <v>145</v>
      </c>
      <c r="D31" s="48">
        <v>20360</v>
      </c>
    </row>
    <row r="32" spans="1:5" ht="25.5" x14ac:dyDescent="0.2">
      <c r="A32" s="46">
        <v>29</v>
      </c>
      <c r="B32" s="46">
        <v>23</v>
      </c>
      <c r="C32" s="47" t="s">
        <v>61</v>
      </c>
      <c r="D32" s="48">
        <v>5933</v>
      </c>
    </row>
    <row r="33" spans="1:6" ht="25.5" x14ac:dyDescent="0.2">
      <c r="A33" s="46">
        <v>30</v>
      </c>
      <c r="B33" s="46">
        <v>24</v>
      </c>
      <c r="C33" s="47" t="s">
        <v>62</v>
      </c>
      <c r="D33" s="48">
        <v>9808</v>
      </c>
    </row>
    <row r="34" spans="1:6" ht="25.5" x14ac:dyDescent="0.2">
      <c r="A34" s="46">
        <v>31</v>
      </c>
      <c r="B34" s="46">
        <v>25</v>
      </c>
      <c r="C34" s="47" t="s">
        <v>63</v>
      </c>
      <c r="D34" s="48">
        <v>199330</v>
      </c>
      <c r="E34" s="49" t="s">
        <v>199</v>
      </c>
    </row>
    <row r="35" spans="1:6" x14ac:dyDescent="0.2">
      <c r="A35" s="46">
        <v>32</v>
      </c>
      <c r="B35" s="46">
        <v>26</v>
      </c>
      <c r="C35" s="47" t="s">
        <v>146</v>
      </c>
      <c r="D35" s="48">
        <v>2236524</v>
      </c>
      <c r="E35" s="49" t="s">
        <v>205</v>
      </c>
    </row>
    <row r="36" spans="1:6" ht="16.5" customHeight="1" x14ac:dyDescent="0.2">
      <c r="A36" s="46">
        <v>33</v>
      </c>
      <c r="B36" s="46">
        <v>27</v>
      </c>
      <c r="C36" s="47" t="s">
        <v>147</v>
      </c>
      <c r="D36" s="48">
        <v>2120997</v>
      </c>
      <c r="E36" s="49" t="s">
        <v>206</v>
      </c>
      <c r="F36" s="49" t="s">
        <v>207</v>
      </c>
    </row>
    <row r="37" spans="1:6" x14ac:dyDescent="0.2">
      <c r="A37" s="46">
        <v>34</v>
      </c>
      <c r="B37" s="46">
        <v>28</v>
      </c>
      <c r="C37" s="47" t="s">
        <v>148</v>
      </c>
      <c r="D37" s="48">
        <v>849583</v>
      </c>
    </row>
    <row r="38" spans="1:6" x14ac:dyDescent="0.2">
      <c r="A38" s="46">
        <v>35</v>
      </c>
      <c r="B38" s="46">
        <v>29</v>
      </c>
      <c r="C38" s="47" t="s">
        <v>149</v>
      </c>
      <c r="D38" s="48">
        <v>932684</v>
      </c>
    </row>
    <row r="39" spans="1:6" x14ac:dyDescent="0.2">
      <c r="A39" s="46">
        <v>36</v>
      </c>
      <c r="B39" s="46">
        <v>30</v>
      </c>
      <c r="C39" s="47" t="s">
        <v>150</v>
      </c>
      <c r="D39" s="48">
        <v>1028552</v>
      </c>
    </row>
    <row r="40" spans="1:6" x14ac:dyDescent="0.2">
      <c r="A40" s="46">
        <v>37</v>
      </c>
      <c r="B40" s="46">
        <v>31</v>
      </c>
      <c r="C40" s="47" t="s">
        <v>151</v>
      </c>
      <c r="D40" s="48">
        <v>1113288</v>
      </c>
    </row>
    <row r="41" spans="1:6" x14ac:dyDescent="0.2">
      <c r="A41" s="46">
        <v>38</v>
      </c>
      <c r="B41" s="46">
        <v>32</v>
      </c>
      <c r="C41" s="47" t="s">
        <v>152</v>
      </c>
      <c r="D41" s="48">
        <v>1244672</v>
      </c>
    </row>
    <row r="42" spans="1:6" x14ac:dyDescent="0.2">
      <c r="A42" s="46">
        <v>39</v>
      </c>
      <c r="B42" s="46">
        <v>33</v>
      </c>
      <c r="C42" s="47" t="s">
        <v>153</v>
      </c>
      <c r="D42" s="48">
        <v>1518244</v>
      </c>
    </row>
    <row r="43" spans="1:6" x14ac:dyDescent="0.2">
      <c r="A43" s="46">
        <v>40</v>
      </c>
      <c r="B43" s="46">
        <v>34</v>
      </c>
      <c r="C43" s="47" t="s">
        <v>154</v>
      </c>
      <c r="D43" s="48">
        <v>1570238</v>
      </c>
    </row>
    <row r="44" spans="1:6" x14ac:dyDescent="0.2">
      <c r="A44" s="46">
        <v>41</v>
      </c>
      <c r="B44" s="46">
        <v>35</v>
      </c>
      <c r="C44" s="47" t="s">
        <v>155</v>
      </c>
      <c r="D44" s="48">
        <v>1651703</v>
      </c>
    </row>
    <row r="45" spans="1:6" x14ac:dyDescent="0.2">
      <c r="A45" s="46">
        <v>42</v>
      </c>
      <c r="B45" s="46">
        <v>36</v>
      </c>
      <c r="C45" s="47" t="s">
        <v>156</v>
      </c>
      <c r="D45" s="48">
        <v>1762581</v>
      </c>
    </row>
    <row r="46" spans="1:6" x14ac:dyDescent="0.2">
      <c r="A46" s="46">
        <v>43</v>
      </c>
      <c r="B46" s="46">
        <v>37</v>
      </c>
      <c r="C46" s="47" t="s">
        <v>156</v>
      </c>
      <c r="D46" s="48">
        <v>1928640</v>
      </c>
    </row>
    <row r="47" spans="1:6" x14ac:dyDescent="0.2">
      <c r="A47" s="46">
        <v>44</v>
      </c>
      <c r="B47" s="46">
        <v>38</v>
      </c>
      <c r="C47" s="47" t="s">
        <v>157</v>
      </c>
      <c r="D47" s="48">
        <v>2438968</v>
      </c>
    </row>
    <row r="48" spans="1:6" x14ac:dyDescent="0.2">
      <c r="A48" s="46">
        <v>45</v>
      </c>
      <c r="B48" s="46">
        <v>39</v>
      </c>
      <c r="C48" s="47" t="s">
        <v>158</v>
      </c>
      <c r="D48" s="48">
        <v>3058438</v>
      </c>
    </row>
    <row r="49" spans="1:5" x14ac:dyDescent="0.2">
      <c r="A49" s="46">
        <v>46</v>
      </c>
      <c r="B49" s="46">
        <v>40</v>
      </c>
      <c r="C49" s="47" t="s">
        <v>159</v>
      </c>
      <c r="D49" s="48">
        <v>253932</v>
      </c>
    </row>
    <row r="50" spans="1:5" x14ac:dyDescent="0.2">
      <c r="A50" s="46">
        <v>47</v>
      </c>
      <c r="B50" s="46">
        <v>41</v>
      </c>
      <c r="C50" s="47" t="s">
        <v>160</v>
      </c>
      <c r="D50" s="48">
        <v>291301</v>
      </c>
    </row>
    <row r="51" spans="1:5" x14ac:dyDescent="0.2">
      <c r="A51" s="46">
        <v>48</v>
      </c>
      <c r="B51" s="46">
        <v>42</v>
      </c>
      <c r="C51" s="47" t="s">
        <v>161</v>
      </c>
      <c r="D51" s="48">
        <v>346787</v>
      </c>
    </row>
    <row r="52" spans="1:5" x14ac:dyDescent="0.2">
      <c r="A52" s="46">
        <v>49</v>
      </c>
      <c r="B52" s="46">
        <v>43</v>
      </c>
      <c r="C52" s="47" t="s">
        <v>162</v>
      </c>
      <c r="D52" s="48">
        <v>425146</v>
      </c>
    </row>
    <row r="53" spans="1:5" x14ac:dyDescent="0.2">
      <c r="A53" s="46">
        <v>50</v>
      </c>
      <c r="B53" s="46">
        <v>44</v>
      </c>
      <c r="C53" s="47" t="s">
        <v>163</v>
      </c>
      <c r="D53" s="48">
        <v>551717</v>
      </c>
    </row>
    <row r="54" spans="1:5" x14ac:dyDescent="0.2">
      <c r="A54" s="46">
        <v>51</v>
      </c>
      <c r="B54" s="46">
        <v>45</v>
      </c>
      <c r="C54" s="47" t="s">
        <v>164</v>
      </c>
      <c r="D54" s="48">
        <v>721803</v>
      </c>
    </row>
    <row r="55" spans="1:5" x14ac:dyDescent="0.2">
      <c r="A55" s="46">
        <v>52</v>
      </c>
      <c r="B55" s="46">
        <v>46</v>
      </c>
      <c r="C55" s="47" t="s">
        <v>165</v>
      </c>
      <c r="D55" s="48">
        <v>1021943</v>
      </c>
    </row>
    <row r="56" spans="1:5" x14ac:dyDescent="0.2">
      <c r="A56" s="46">
        <v>53</v>
      </c>
      <c r="B56" s="46">
        <v>47</v>
      </c>
      <c r="C56" s="47" t="s">
        <v>166</v>
      </c>
      <c r="D56" s="48">
        <v>1436821</v>
      </c>
    </row>
    <row r="57" spans="1:5" x14ac:dyDescent="0.2">
      <c r="A57" s="46">
        <v>54</v>
      </c>
      <c r="B57" s="46">
        <v>48</v>
      </c>
      <c r="C57" s="47" t="s">
        <v>167</v>
      </c>
      <c r="D57" s="48">
        <v>29761</v>
      </c>
      <c r="E57" s="51"/>
    </row>
    <row r="58" spans="1:5" x14ac:dyDescent="0.2">
      <c r="A58" s="46">
        <v>55</v>
      </c>
      <c r="B58" s="46">
        <v>49</v>
      </c>
      <c r="C58" s="47" t="s">
        <v>168</v>
      </c>
      <c r="D58" s="48">
        <v>20301</v>
      </c>
    </row>
    <row r="59" spans="1:5" x14ac:dyDescent="0.2">
      <c r="A59" s="46">
        <v>56</v>
      </c>
      <c r="B59" s="46">
        <v>50</v>
      </c>
      <c r="C59" s="47" t="s">
        <v>169</v>
      </c>
      <c r="D59" s="48">
        <v>33052</v>
      </c>
      <c r="E59" s="49">
        <v>1</v>
      </c>
    </row>
    <row r="60" spans="1:5" x14ac:dyDescent="0.2">
      <c r="A60" s="46">
        <v>57</v>
      </c>
      <c r="B60" s="46">
        <v>51</v>
      </c>
      <c r="C60" s="47" t="s">
        <v>46</v>
      </c>
      <c r="D60" s="48">
        <v>72170</v>
      </c>
      <c r="E60" s="49">
        <v>2</v>
      </c>
    </row>
    <row r="61" spans="1:5" ht="25.5" x14ac:dyDescent="0.2">
      <c r="A61" s="46">
        <v>58</v>
      </c>
      <c r="B61" s="50" t="s">
        <v>100</v>
      </c>
      <c r="C61" s="47" t="s">
        <v>170</v>
      </c>
      <c r="D61" s="48">
        <v>50194</v>
      </c>
      <c r="E61" s="49">
        <v>3</v>
      </c>
    </row>
    <row r="62" spans="1:5" ht="25.5" x14ac:dyDescent="0.2">
      <c r="A62" s="46">
        <v>59</v>
      </c>
      <c r="B62" s="50" t="s">
        <v>102</v>
      </c>
      <c r="C62" s="47" t="s">
        <v>101</v>
      </c>
      <c r="D62" s="48">
        <v>93425</v>
      </c>
      <c r="E62" s="49">
        <v>4</v>
      </c>
    </row>
    <row r="63" spans="1:5" ht="25.5" x14ac:dyDescent="0.2">
      <c r="A63" s="46">
        <v>60</v>
      </c>
      <c r="B63" s="50" t="s">
        <v>103</v>
      </c>
      <c r="C63" s="47" t="s">
        <v>104</v>
      </c>
      <c r="D63" s="48">
        <v>154482</v>
      </c>
      <c r="E63" s="49">
        <v>5</v>
      </c>
    </row>
    <row r="64" spans="1:5" ht="25.5" x14ac:dyDescent="0.2">
      <c r="A64" s="46">
        <v>61</v>
      </c>
      <c r="B64" s="50" t="s">
        <v>105</v>
      </c>
      <c r="C64" s="47" t="s">
        <v>106</v>
      </c>
      <c r="D64" s="48">
        <v>202259</v>
      </c>
      <c r="E64" s="49">
        <v>6</v>
      </c>
    </row>
    <row r="65" spans="1:5" ht="25.5" x14ac:dyDescent="0.2">
      <c r="A65" s="46">
        <v>62</v>
      </c>
      <c r="B65" s="50" t="s">
        <v>107</v>
      </c>
      <c r="C65" s="47" t="s">
        <v>171</v>
      </c>
      <c r="D65" s="48">
        <v>46813</v>
      </c>
      <c r="E65" s="49">
        <v>7</v>
      </c>
    </row>
    <row r="66" spans="1:5" ht="25.5" x14ac:dyDescent="0.2">
      <c r="A66" s="46">
        <v>63</v>
      </c>
      <c r="B66" s="50" t="s">
        <v>108</v>
      </c>
      <c r="C66" s="47" t="s">
        <v>172</v>
      </c>
      <c r="D66" s="52">
        <v>86171</v>
      </c>
      <c r="E66" s="49">
        <v>8</v>
      </c>
    </row>
    <row r="67" spans="1:5" ht="25.5" x14ac:dyDescent="0.2">
      <c r="A67" s="46">
        <v>64</v>
      </c>
      <c r="B67" s="50" t="s">
        <v>109</v>
      </c>
      <c r="C67" s="47" t="s">
        <v>173</v>
      </c>
      <c r="D67" s="48">
        <v>141179</v>
      </c>
      <c r="E67" s="49">
        <v>9</v>
      </c>
    </row>
    <row r="68" spans="1:5" ht="25.5" x14ac:dyDescent="0.2">
      <c r="A68" s="46">
        <v>65</v>
      </c>
      <c r="B68" s="50" t="s">
        <v>110</v>
      </c>
      <c r="C68" s="47" t="s">
        <v>174</v>
      </c>
      <c r="D68" s="48">
        <v>180822</v>
      </c>
      <c r="E68" s="49">
        <v>10</v>
      </c>
    </row>
    <row r="69" spans="1:5" x14ac:dyDescent="0.2">
      <c r="A69" s="46">
        <v>66</v>
      </c>
      <c r="B69" s="50" t="s">
        <v>111</v>
      </c>
      <c r="C69" s="47" t="s">
        <v>28</v>
      </c>
      <c r="D69" s="48">
        <v>432911</v>
      </c>
      <c r="E69" s="49">
        <v>11</v>
      </c>
    </row>
    <row r="70" spans="1:5" x14ac:dyDescent="0.2">
      <c r="A70" s="46">
        <v>67</v>
      </c>
      <c r="B70" s="46">
        <v>53</v>
      </c>
      <c r="C70" s="47" t="s">
        <v>29</v>
      </c>
      <c r="D70" s="48">
        <v>1543</v>
      </c>
      <c r="E70" s="49">
        <v>12</v>
      </c>
    </row>
    <row r="71" spans="1:5" x14ac:dyDescent="0.2">
      <c r="A71" s="46">
        <v>68</v>
      </c>
      <c r="B71" s="46">
        <v>54</v>
      </c>
      <c r="C71" s="47" t="s">
        <v>30</v>
      </c>
      <c r="D71" s="48">
        <v>1246</v>
      </c>
      <c r="E71" s="49">
        <v>13</v>
      </c>
    </row>
    <row r="72" spans="1:5" x14ac:dyDescent="0.2">
      <c r="A72" s="46">
        <v>69</v>
      </c>
      <c r="B72" s="46">
        <v>55</v>
      </c>
      <c r="C72" s="47" t="s">
        <v>175</v>
      </c>
      <c r="D72" s="48">
        <v>2139</v>
      </c>
      <c r="E72" s="49">
        <v>14</v>
      </c>
    </row>
    <row r="73" spans="1:5" ht="25.5" x14ac:dyDescent="0.2">
      <c r="A73" s="46">
        <v>70</v>
      </c>
      <c r="B73" s="46">
        <v>56</v>
      </c>
      <c r="C73" s="47" t="s">
        <v>176</v>
      </c>
      <c r="D73" s="48">
        <v>6142</v>
      </c>
      <c r="E73" s="49">
        <v>15</v>
      </c>
    </row>
    <row r="74" spans="1:5" ht="25.5" x14ac:dyDescent="0.2">
      <c r="A74" s="46">
        <v>71</v>
      </c>
      <c r="B74" s="46">
        <v>57</v>
      </c>
      <c r="C74" s="47" t="s">
        <v>177</v>
      </c>
      <c r="D74" s="48">
        <v>8958</v>
      </c>
      <c r="E74" s="49">
        <v>16</v>
      </c>
    </row>
    <row r="75" spans="1:5" ht="25.5" x14ac:dyDescent="0.2">
      <c r="A75" s="46">
        <v>72</v>
      </c>
      <c r="B75" s="46">
        <v>58</v>
      </c>
      <c r="C75" s="47" t="s">
        <v>33</v>
      </c>
      <c r="D75" s="48">
        <v>4203</v>
      </c>
      <c r="E75" s="49">
        <v>17</v>
      </c>
    </row>
    <row r="76" spans="1:5" ht="25.5" x14ac:dyDescent="0.2">
      <c r="A76" s="46">
        <v>73</v>
      </c>
      <c r="B76" s="46">
        <v>59</v>
      </c>
      <c r="C76" s="47" t="s">
        <v>34</v>
      </c>
      <c r="D76" s="48">
        <v>8263</v>
      </c>
      <c r="E76" s="49">
        <v>18</v>
      </c>
    </row>
    <row r="77" spans="1:5" ht="25.5" x14ac:dyDescent="0.2">
      <c r="A77" s="46">
        <v>74</v>
      </c>
      <c r="B77" s="46">
        <v>60</v>
      </c>
      <c r="C77" s="47" t="s">
        <v>42</v>
      </c>
      <c r="D77" s="48">
        <v>12699</v>
      </c>
      <c r="E77" s="49">
        <v>19</v>
      </c>
    </row>
    <row r="78" spans="1:5" x14ac:dyDescent="0.2">
      <c r="A78" s="46">
        <v>75</v>
      </c>
      <c r="B78" s="46">
        <v>61</v>
      </c>
      <c r="C78" s="47" t="s">
        <v>178</v>
      </c>
      <c r="D78" s="48">
        <v>2411</v>
      </c>
      <c r="E78" s="49">
        <v>20</v>
      </c>
    </row>
    <row r="79" spans="1:5" x14ac:dyDescent="0.2">
      <c r="A79" s="46">
        <v>76</v>
      </c>
      <c r="B79" s="46">
        <v>62</v>
      </c>
      <c r="C79" s="47" t="s">
        <v>179</v>
      </c>
      <c r="D79" s="48">
        <v>3219</v>
      </c>
      <c r="E79" s="49">
        <v>21</v>
      </c>
    </row>
    <row r="80" spans="1:5" x14ac:dyDescent="0.2">
      <c r="A80" s="46">
        <v>77</v>
      </c>
      <c r="B80" s="46">
        <v>63</v>
      </c>
      <c r="C80" s="47" t="s">
        <v>180</v>
      </c>
      <c r="D80" s="48">
        <v>34972</v>
      </c>
      <c r="E80" s="49">
        <v>22</v>
      </c>
    </row>
    <row r="81" spans="1:5" x14ac:dyDescent="0.2">
      <c r="A81" s="46">
        <v>78</v>
      </c>
      <c r="B81" s="46">
        <v>64</v>
      </c>
      <c r="C81" s="47" t="s">
        <v>38</v>
      </c>
      <c r="D81" s="48">
        <v>63054</v>
      </c>
      <c r="E81" s="49">
        <v>23</v>
      </c>
    </row>
    <row r="82" spans="1:5" x14ac:dyDescent="0.2">
      <c r="A82" s="46">
        <v>79</v>
      </c>
      <c r="B82" s="46">
        <v>65</v>
      </c>
      <c r="C82" s="47" t="s">
        <v>40</v>
      </c>
      <c r="D82" s="48">
        <v>3658</v>
      </c>
      <c r="E82" s="49">
        <v>24</v>
      </c>
    </row>
    <row r="83" spans="1:5" x14ac:dyDescent="0.2">
      <c r="A83" s="46">
        <v>80</v>
      </c>
      <c r="B83" s="46">
        <v>66</v>
      </c>
      <c r="C83" s="47" t="s">
        <v>39</v>
      </c>
      <c r="D83" s="48">
        <v>14538</v>
      </c>
      <c r="E83" s="49">
        <v>25</v>
      </c>
    </row>
    <row r="84" spans="1:5" x14ac:dyDescent="0.2">
      <c r="A84" s="46">
        <v>81</v>
      </c>
      <c r="B84" s="46">
        <v>67</v>
      </c>
      <c r="C84" s="47" t="s">
        <v>41</v>
      </c>
      <c r="D84" s="48">
        <v>1204</v>
      </c>
      <c r="E84" s="49">
        <v>26</v>
      </c>
    </row>
    <row r="85" spans="1:5" x14ac:dyDescent="0.2">
      <c r="A85" s="46">
        <v>82</v>
      </c>
      <c r="B85" s="46">
        <v>68</v>
      </c>
      <c r="C85" s="47" t="s">
        <v>181</v>
      </c>
      <c r="D85" s="48">
        <v>3144</v>
      </c>
      <c r="E85" s="49">
        <v>27</v>
      </c>
    </row>
    <row r="86" spans="1:5" x14ac:dyDescent="0.2">
      <c r="A86" s="46">
        <v>83</v>
      </c>
      <c r="B86" s="46">
        <v>69</v>
      </c>
      <c r="C86" s="47" t="s">
        <v>48</v>
      </c>
      <c r="D86" s="48">
        <v>2482</v>
      </c>
      <c r="E86" s="49">
        <v>28</v>
      </c>
    </row>
    <row r="87" spans="1:5" x14ac:dyDescent="0.2">
      <c r="A87" s="46">
        <v>84</v>
      </c>
      <c r="B87" s="46">
        <v>70</v>
      </c>
      <c r="C87" s="47" t="s">
        <v>50</v>
      </c>
      <c r="D87" s="48">
        <v>9054</v>
      </c>
      <c r="E87" s="49">
        <v>29</v>
      </c>
    </row>
    <row r="88" spans="1:5" x14ac:dyDescent="0.2">
      <c r="A88" s="46">
        <v>85</v>
      </c>
      <c r="B88" s="46">
        <v>71</v>
      </c>
      <c r="C88" s="47" t="s">
        <v>182</v>
      </c>
      <c r="D88" s="48">
        <v>1258354</v>
      </c>
      <c r="E88" s="49">
        <v>30</v>
      </c>
    </row>
    <row r="89" spans="1:5" x14ac:dyDescent="0.2">
      <c r="A89" s="46">
        <v>86</v>
      </c>
      <c r="B89" s="46">
        <v>72</v>
      </c>
      <c r="C89" s="47" t="s">
        <v>183</v>
      </c>
      <c r="D89" s="48">
        <v>41178.97</v>
      </c>
    </row>
    <row r="90" spans="1:5" x14ac:dyDescent="0.2">
      <c r="A90" s="46">
        <v>87</v>
      </c>
      <c r="B90" s="46">
        <v>73</v>
      </c>
      <c r="C90" s="47" t="s">
        <v>184</v>
      </c>
      <c r="D90" s="48">
        <v>60864.52</v>
      </c>
    </row>
    <row r="91" spans="1:5" ht="11.25" customHeight="1" x14ac:dyDescent="0.2">
      <c r="A91" s="46">
        <v>88</v>
      </c>
      <c r="B91" s="46">
        <v>74</v>
      </c>
      <c r="C91" s="47" t="s">
        <v>185</v>
      </c>
      <c r="D91" s="48">
        <v>329866.96000000002</v>
      </c>
    </row>
    <row r="92" spans="1:5" x14ac:dyDescent="0.2">
      <c r="A92" s="46">
        <v>89</v>
      </c>
      <c r="B92" s="46">
        <v>75</v>
      </c>
      <c r="C92" s="47" t="s">
        <v>186</v>
      </c>
      <c r="D92" s="48">
        <v>44192.06</v>
      </c>
    </row>
    <row r="93" spans="1:5" x14ac:dyDescent="0.2">
      <c r="A93" s="46">
        <v>90</v>
      </c>
      <c r="B93" s="46">
        <v>76</v>
      </c>
      <c r="C93" s="47" t="s">
        <v>187</v>
      </c>
      <c r="D93" s="48">
        <v>69635.98</v>
      </c>
    </row>
    <row r="94" spans="1:5" ht="25.5" x14ac:dyDescent="0.2">
      <c r="A94" s="46">
        <v>91</v>
      </c>
      <c r="B94" s="46">
        <v>77</v>
      </c>
      <c r="C94" s="47" t="s">
        <v>188</v>
      </c>
      <c r="D94" s="48">
        <v>1525295.72</v>
      </c>
    </row>
    <row r="95" spans="1:5" ht="27.75" customHeight="1" x14ac:dyDescent="0.2">
      <c r="A95" s="46">
        <v>92</v>
      </c>
      <c r="B95" s="46">
        <v>78</v>
      </c>
      <c r="C95" s="47" t="s">
        <v>189</v>
      </c>
      <c r="D95" s="48">
        <v>73804.67</v>
      </c>
    </row>
    <row r="96" spans="1:5" ht="25.5" x14ac:dyDescent="0.2">
      <c r="A96" s="46">
        <v>93</v>
      </c>
      <c r="B96" s="46">
        <v>79</v>
      </c>
      <c r="C96" s="47" t="s">
        <v>190</v>
      </c>
      <c r="D96" s="48">
        <v>126339.59</v>
      </c>
    </row>
    <row r="97" spans="1:5" ht="25.5" x14ac:dyDescent="0.2">
      <c r="A97" s="46">
        <v>94</v>
      </c>
      <c r="B97" s="46">
        <v>80</v>
      </c>
      <c r="C97" s="47" t="s">
        <v>191</v>
      </c>
      <c r="D97" s="48">
        <v>248809.29</v>
      </c>
    </row>
    <row r="98" spans="1:5" x14ac:dyDescent="0.2">
      <c r="A98" s="46">
        <v>95</v>
      </c>
      <c r="B98" s="50" t="s">
        <v>115</v>
      </c>
      <c r="C98" s="47" t="s">
        <v>192</v>
      </c>
      <c r="D98" s="48">
        <v>18919</v>
      </c>
      <c r="E98" s="49">
        <v>31</v>
      </c>
    </row>
    <row r="99" spans="1:5" x14ac:dyDescent="0.2">
      <c r="A99" s="46">
        <v>96</v>
      </c>
      <c r="B99" s="50" t="s">
        <v>116</v>
      </c>
      <c r="C99" s="47" t="s">
        <v>119</v>
      </c>
      <c r="D99" s="48">
        <v>175186</v>
      </c>
      <c r="E99" s="49">
        <v>32</v>
      </c>
    </row>
    <row r="100" spans="1:5" ht="25.5" x14ac:dyDescent="0.2">
      <c r="A100" s="46">
        <v>97</v>
      </c>
      <c r="B100" s="50" t="s">
        <v>117</v>
      </c>
      <c r="C100" s="47" t="s">
        <v>120</v>
      </c>
      <c r="D100" s="48">
        <v>171412</v>
      </c>
      <c r="E100" s="49">
        <v>33</v>
      </c>
    </row>
    <row r="101" spans="1:5" x14ac:dyDescent="0.2">
      <c r="A101" s="46">
        <v>98</v>
      </c>
      <c r="B101" s="50" t="s">
        <v>118</v>
      </c>
      <c r="C101" s="47" t="s">
        <v>121</v>
      </c>
      <c r="D101" s="48">
        <v>26977</v>
      </c>
      <c r="E101" s="49">
        <v>34</v>
      </c>
    </row>
    <row r="102" spans="1:5" x14ac:dyDescent="0.2">
      <c r="A102" s="46"/>
      <c r="B102" s="46"/>
      <c r="C102" s="47"/>
      <c r="D102" s="48"/>
    </row>
  </sheetData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</vt:lpstr>
      <vt:lpstr>коммерч.предл.</vt:lpstr>
      <vt:lpstr>ИРА сводник</vt:lpstr>
      <vt:lpstr>'1'!Область_печати</vt:lpstr>
      <vt:lpstr>'ИРА сводник'!Область_печати</vt:lpstr>
      <vt:lpstr>коммерч.предл.!Область_печати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Ирдуганова Ирина Николаевна</cp:lastModifiedBy>
  <cp:lastPrinted>2020-09-02T06:59:33Z</cp:lastPrinted>
  <dcterms:created xsi:type="dcterms:W3CDTF">1996-10-08T23:32:33Z</dcterms:created>
  <dcterms:modified xsi:type="dcterms:W3CDTF">2022-10-12T05:15:59Z</dcterms:modified>
</cp:coreProperties>
</file>